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Preços'!$A$13:$G$27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1"/>
  <c r="G18"/>
  <c r="G19"/>
  <c r="G20"/>
  <c r="G16" l="1"/>
  <c r="G21"/>
  <c r="A5"/>
  <c r="A4"/>
  <c r="A3"/>
  <c r="E8" l="1"/>
  <c r="G15"/>
  <c r="F23" s="1"/>
  <c r="A6"/>
  <c r="A26"/>
  <c r="A27"/>
  <c r="A25"/>
  <c r="A24"/>
  <c r="A8"/>
  <c r="A7"/>
</calcChain>
</file>

<file path=xl/sharedStrings.xml><?xml version="1.0" encoding="utf-8"?>
<sst xmlns="http://schemas.openxmlformats.org/spreadsheetml/2006/main" count="66" uniqueCount="57">
  <si>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</si>
  <si>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</si>
  <si>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</si>
  <si>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</si>
  <si>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</si>
  <si>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</si>
  <si>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</si>
  <si>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</si>
  <si>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</si>
  <si>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</si>
  <si>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</si>
  <si>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</si>
  <si>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</si>
  <si>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</si>
  <si>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</si>
  <si>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</si>
  <si>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</si>
  <si>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</si>
  <si>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</si>
  <si>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</si>
  <si>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</si>
  <si>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</si>
  <si>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</si>
  <si>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</si>
  <si>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</si>
  <si>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</si>
  <si>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</si>
  <si>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</si>
  <si>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</si>
  <si>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</si>
  <si>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</si>
  <si>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</si>
  <si>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</si>
  <si>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</si>
  <si>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</si>
  <si>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</si>
  <si>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</si>
  <si>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</si>
  <si>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</si>
  <si>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Sec. Administração</t>
  </si>
  <si>
    <t>Prazo do ARP: 12 meses</t>
  </si>
  <si>
    <t>MENOR PREÇO POR ITEM</t>
  </si>
  <si>
    <t>DISPENSA ELETRÔNICA Nº 026/2024</t>
  </si>
  <si>
    <t>PROCESSO ADMINISTRATIVO N° 2490/2024 de 02/07/2024</t>
  </si>
  <si>
    <t>1401.0412200092.020-33903900-17050000</t>
  </si>
  <si>
    <t>Serviço</t>
  </si>
  <si>
    <t>Certificado digital e-CNPJ A3, para transmissão de arquivos do Programa RAIS, DIRF, GFIP-Conectividade Social ICP e outros programas da receita.  
CNPJ: 14.226.731/0001-64   CNPJ: 13.828.365/0001-50OBS.: O Município NÃO dispõe de TOKEN</t>
  </si>
  <si>
    <t>Certificado digital e-CNPJ A1, para transmissão de arquivos do Programa RAIS, DIRF, GFIP-Conectividade Social ICP e envio de matérias para o Diário Eletrônico. CNPJ: 32.165.706/0001-08   36 meses</t>
  </si>
  <si>
    <t>Certificado digital e-CPF tipo A3 (prazo para 36 meses) serviço.</t>
  </si>
  <si>
    <t>Certificado digital e-CNPJ A1, para transmissão de arquivos do Programa RAIS, DIRF, GFIP-Conectividade Social ICP e envio de matérias para o Diário Eletrônico. CNPJ: 32.165.706/0001-08 - 12 meses</t>
  </si>
  <si>
    <r>
      <t xml:space="preserve">Certificado digital e-CNPJ A3 realizada pela empresa CERTISIGN e novo certificado, para transmissão de arquivos do Programa RAIS, DIRF, GFIP-Conectividade Social ICP e outros programas da receita. CNPJ: 32.165.706/0001-08 - </t>
    </r>
    <r>
      <rPr>
        <b/>
        <sz val="8"/>
        <color theme="1"/>
        <rFont val="Arial"/>
        <family val="2"/>
      </rPr>
      <t>Obs.: O Município já dispõe de TOKEN</t>
    </r>
  </si>
  <si>
    <r>
      <t xml:space="preserve">Certificado digital e-CPF tipo A3 (prazo para 36 meses). </t>
    </r>
    <r>
      <rPr>
        <b/>
        <sz val="8"/>
        <color theme="1"/>
        <rFont val="Arial"/>
        <family val="2"/>
      </rPr>
      <t>Obs.: O Município já dispõe de TOKEN.</t>
    </r>
  </si>
  <si>
    <r>
      <t xml:space="preserve">Certificado digital e-CPF tipo A3 (prazo para 36 meses) </t>
    </r>
    <r>
      <rPr>
        <b/>
        <sz val="8"/>
        <color theme="1"/>
        <rFont val="Arial"/>
        <family val="2"/>
      </rPr>
      <t>serviço e Token</t>
    </r>
    <r>
      <rPr>
        <sz val="8"/>
        <color theme="1"/>
        <rFont val="Arial"/>
        <family val="2"/>
      </rPr>
      <t>.</t>
    </r>
  </si>
  <si>
    <t>AQUISIÇÃO / RENOVAÇÃO DE CERTIFICADOS DIGITAIS e-CNPJ E e-CPF</t>
  </si>
  <si>
    <t>PERÍODO DE PROPOSTAS: de 12/07/2024 até 17/07/2024 às 08:00hs</t>
  </si>
  <si>
    <t>PERÍODO DE LANCES: 17/07/2024 as 08:00 hs até 17/07/2024 as 14:00 hs</t>
  </si>
  <si>
    <t>O pagamento do objeto de que trata a presente DISPENSA ELETRÔNICA 026/2024 será efetuado pela Tesouraria da PMS nos termos do art. 7 da Instrução Normativa SEGES/ME nº 77, de 2022.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</si>
</sst>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2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</cellStyleXfs>
  <cellXfs count="7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4" fillId="0" borderId="0" xfId="0" applyNumberFormat="1" applyFont="1" applyBorder="1" applyAlignment="1" applyProtection="1">
      <alignment horizontal="center" vertical="center"/>
      <protection hidden="1"/>
    </xf>
    <xf numFmtId="0" fontId="8" fillId="7" borderId="1" xfId="0" applyFont="1" applyFill="1" applyBorder="1" applyAlignment="1" applyProtection="1">
      <alignment horizontal="center" vertical="center" wrapText="1"/>
      <protection hidden="1"/>
    </xf>
    <xf numFmtId="168" fontId="8" fillId="7" borderId="1" xfId="0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0" applyNumberFormat="1" applyFont="1" applyBorder="1" applyAlignment="1">
      <alignment horizontal="center" vertical="center" wrapText="1"/>
    </xf>
    <xf numFmtId="0" fontId="18" fillId="0" borderId="1" xfId="3" applyFont="1" applyBorder="1" applyAlignment="1">
      <alignment horizontal="justify" vertical="center" wrapText="1"/>
    </xf>
    <xf numFmtId="0" fontId="18" fillId="0" borderId="1" xfId="3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168" fontId="8" fillId="0" borderId="1" xfId="0" applyNumberFormat="1" applyFont="1" applyBorder="1" applyAlignment="1" applyProtection="1">
      <alignment horizontal="center" vertical="center"/>
      <protection locked="0"/>
    </xf>
    <xf numFmtId="168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3" applyFont="1" applyBorder="1" applyAlignment="1">
      <alignment horizontal="justify" vertical="center"/>
    </xf>
    <xf numFmtId="2" fontId="8" fillId="0" borderId="1" xfId="2" applyNumberFormat="1" applyFont="1" applyBorder="1" applyAlignment="1" applyProtection="1">
      <alignment horizontal="center" vertical="center"/>
      <protection locked="0"/>
    </xf>
    <xf numFmtId="4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/>
      <protection locked="0"/>
    </xf>
  </cellXfs>
  <cellStyles count="4">
    <cellStyle name="Moeda" xfId="1" builtinId="4"/>
    <cellStyle name="Normal" xfId="0" builtinId="0"/>
    <cellStyle name="Normal 4" xfId="3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5713" y="595229"/>
          <a:ext cx="1844795" cy="878670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2490/2024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K38"/>
  <sheetViews>
    <sheetView tabSelected="1" zoomScale="130" zoomScaleNormal="130" zoomScaleSheetLayoutView="100" workbookViewId="0">
      <selection activeCell="A14" sqref="A14"/>
    </sheetView>
  </sheetViews>
  <sheetFormatPr defaultColWidth="9.125" defaultRowHeight="12.9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3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>
      <c r="H1" s="32"/>
    </row>
    <row r="2" spans="1:11">
      <c r="A2" s="66" t="s">
        <v>18</v>
      </c>
      <c r="B2" s="66"/>
      <c r="C2" s="66"/>
      <c r="D2" s="66"/>
      <c r="E2" s="66"/>
      <c r="F2" s="66"/>
      <c r="G2" s="66"/>
    </row>
    <row r="3" spans="1:11">
      <c r="A3" s="66" t="str">
        <f>UPPER(Dados!B1)</f>
        <v>DISPENSA ELETRÔNICA Nº 026/2024</v>
      </c>
      <c r="B3" s="66"/>
      <c r="C3" s="66"/>
      <c r="D3" s="66"/>
      <c r="E3" s="66"/>
      <c r="F3" s="66"/>
      <c r="G3" s="66"/>
    </row>
    <row r="4" spans="1:11">
      <c r="A4" s="64" t="str">
        <f>Dados!B4</f>
        <v>PERÍODO DE PROPOSTAS: de 12/07/2024 até 17/07/2024 às 08:00hs</v>
      </c>
      <c r="B4" s="64"/>
      <c r="C4" s="64"/>
      <c r="D4" s="64"/>
      <c r="E4" s="64"/>
      <c r="F4" s="64"/>
      <c r="G4" s="64"/>
    </row>
    <row r="5" spans="1:11">
      <c r="A5" s="64" t="str">
        <f>Dados!B5</f>
        <v>PERÍODO DE LANCES: 17/07/2024 as 08:00 hs até 17/07/2024 as 14:00 hs</v>
      </c>
      <c r="B5" s="64"/>
      <c r="C5" s="64"/>
      <c r="D5" s="64"/>
      <c r="E5" s="64"/>
      <c r="F5" s="64"/>
      <c r="G5" s="64"/>
    </row>
    <row r="6" spans="1:11">
      <c r="A6" s="67" t="str">
        <f>Dados!B3</f>
        <v>AQUISIÇÃO / RENOVAÇÃO DE CERTIFICADOS DIGITAIS e-CNPJ E e-CPF</v>
      </c>
      <c r="B6" s="67"/>
      <c r="C6" s="67"/>
      <c r="D6" s="67"/>
      <c r="E6" s="67"/>
      <c r="F6" s="67"/>
      <c r="G6" s="67"/>
    </row>
    <row r="7" spans="1:11">
      <c r="A7" s="66" t="str">
        <f>Dados!B2</f>
        <v>PROCESSO ADMINISTRATIVO N° 2490/2024 de 02/07/2024</v>
      </c>
      <c r="B7" s="66"/>
      <c r="C7" s="66"/>
      <c r="D7" s="66"/>
      <c r="E7" s="66"/>
      <c r="F7" s="66"/>
      <c r="G7" s="66"/>
    </row>
    <row r="8" spans="1:11">
      <c r="A8" s="41" t="str">
        <f>Dados!B8</f>
        <v>MENOR PREÇO POR ITEM</v>
      </c>
      <c r="B8" s="41"/>
      <c r="C8" s="64" t="s">
        <v>28</v>
      </c>
      <c r="D8" s="64"/>
      <c r="E8" s="65">
        <f>Dados!B9</f>
        <v>7414.86</v>
      </c>
      <c r="F8" s="65"/>
      <c r="G8" s="41"/>
    </row>
    <row r="9" spans="1:11" ht="2.25" customHeight="1">
      <c r="A9" s="6"/>
      <c r="B9" s="6"/>
      <c r="C9" s="6"/>
      <c r="D9" s="6"/>
      <c r="E9" s="13"/>
      <c r="F9" s="13"/>
      <c r="G9" s="10"/>
    </row>
    <row r="10" spans="1:11" s="8" customFormat="1" ht="12.25" customHeight="1">
      <c r="A10" s="14" t="s">
        <v>0</v>
      </c>
      <c r="B10" s="69"/>
      <c r="C10" s="69"/>
      <c r="D10" s="69"/>
      <c r="E10" s="69"/>
      <c r="F10" s="69"/>
      <c r="G10" s="69"/>
      <c r="H10" s="34"/>
    </row>
    <row r="11" spans="1:11" s="8" customFormat="1" ht="12.25" customHeight="1">
      <c r="A11" s="14" t="s">
        <v>1</v>
      </c>
      <c r="B11" s="70"/>
      <c r="C11" s="70"/>
      <c r="D11" s="70"/>
      <c r="E11" s="70"/>
      <c r="F11" s="70"/>
      <c r="G11" s="70"/>
      <c r="H11" s="34"/>
    </row>
    <row r="12" spans="1:11" s="8" customFormat="1" ht="12.25" customHeight="1">
      <c r="A12" s="14" t="s">
        <v>2</v>
      </c>
      <c r="B12" s="50"/>
      <c r="C12" s="25" t="s">
        <v>7</v>
      </c>
      <c r="D12" s="75"/>
      <c r="E12" s="75"/>
      <c r="F12" s="75"/>
      <c r="G12" s="75"/>
      <c r="H12" s="34"/>
    </row>
    <row r="13" spans="1:11" ht="4.5999999999999996" customHeight="1">
      <c r="A13" s="3"/>
      <c r="B13" s="27"/>
      <c r="C13" s="27"/>
      <c r="D13" s="27"/>
      <c r="E13" s="52"/>
      <c r="F13" s="28"/>
      <c r="G13" s="29"/>
    </row>
    <row r="14" spans="1:11" s="8" customFormat="1" ht="21.75">
      <c r="A14" s="53" t="s">
        <v>38</v>
      </c>
      <c r="B14" s="53" t="s">
        <v>3</v>
      </c>
      <c r="C14" s="53" t="s">
        <v>4</v>
      </c>
      <c r="D14" s="53" t="s">
        <v>5</v>
      </c>
      <c r="E14" s="54" t="s">
        <v>24</v>
      </c>
      <c r="F14" s="54" t="s">
        <v>25</v>
      </c>
      <c r="G14" s="53" t="s">
        <v>6</v>
      </c>
      <c r="H14" s="34"/>
    </row>
    <row r="15" spans="1:11" s="8" customFormat="1" ht="43.5">
      <c r="A15" s="55">
        <v>1</v>
      </c>
      <c r="B15" s="56" t="s">
        <v>50</v>
      </c>
      <c r="C15" s="57" t="s">
        <v>45</v>
      </c>
      <c r="D15" s="57">
        <v>1</v>
      </c>
      <c r="E15" s="58">
        <v>303.43</v>
      </c>
      <c r="F15" s="59"/>
      <c r="G15" s="60" t="str">
        <f>IF(F15="","",IF(ISTEXT(F15),"NC",F15*D15))</f>
        <v/>
      </c>
      <c r="H15" s="34"/>
      <c r="K15" s="7"/>
    </row>
    <row r="16" spans="1:11" s="8" customFormat="1" ht="32.950000000000003" customHeight="1">
      <c r="A16" s="55">
        <v>2</v>
      </c>
      <c r="B16" s="56" t="s">
        <v>51</v>
      </c>
      <c r="C16" s="57" t="s">
        <v>45</v>
      </c>
      <c r="D16" s="57">
        <v>20</v>
      </c>
      <c r="E16" s="58">
        <v>189.68</v>
      </c>
      <c r="F16" s="59"/>
      <c r="G16" s="60" t="str">
        <f t="shared" ref="G16:G21" si="0">IF(F16="","",IF(ISTEXT(F16),"NC",F16*D16))</f>
        <v/>
      </c>
      <c r="H16" s="34"/>
      <c r="K16" s="7"/>
    </row>
    <row r="17" spans="1:11" s="8" customFormat="1" ht="32.950000000000003" customHeight="1">
      <c r="A17" s="55">
        <v>3</v>
      </c>
      <c r="B17" s="61" t="s">
        <v>52</v>
      </c>
      <c r="C17" s="57" t="s">
        <v>45</v>
      </c>
      <c r="D17" s="57">
        <v>6</v>
      </c>
      <c r="E17" s="58">
        <v>313.54000000000002</v>
      </c>
      <c r="F17" s="59"/>
      <c r="G17" s="60" t="str">
        <f t="shared" si="0"/>
        <v/>
      </c>
      <c r="H17" s="34"/>
      <c r="K17" s="7"/>
    </row>
    <row r="18" spans="1:11" s="8" customFormat="1" ht="43.5">
      <c r="A18" s="55">
        <v>4</v>
      </c>
      <c r="B18" s="56" t="s">
        <v>46</v>
      </c>
      <c r="C18" s="57" t="s">
        <v>45</v>
      </c>
      <c r="D18" s="57">
        <v>2</v>
      </c>
      <c r="E18" s="58">
        <v>440.8</v>
      </c>
      <c r="F18" s="59"/>
      <c r="G18" s="60" t="str">
        <f t="shared" si="0"/>
        <v/>
      </c>
      <c r="H18" s="34"/>
      <c r="K18" s="7"/>
    </row>
    <row r="19" spans="1:11" s="8" customFormat="1" ht="32.6">
      <c r="A19" s="55">
        <v>5</v>
      </c>
      <c r="B19" s="56" t="s">
        <v>47</v>
      </c>
      <c r="C19" s="57" t="s">
        <v>45</v>
      </c>
      <c r="D19" s="57">
        <v>1</v>
      </c>
      <c r="E19" s="58">
        <v>149.99</v>
      </c>
      <c r="F19" s="62"/>
      <c r="G19" s="63" t="str">
        <f t="shared" si="0"/>
        <v/>
      </c>
      <c r="H19" s="34"/>
      <c r="K19" s="7"/>
    </row>
    <row r="20" spans="1:11" s="8" customFormat="1" ht="32.950000000000003" customHeight="1">
      <c r="A20" s="55">
        <v>6</v>
      </c>
      <c r="B20" s="56" t="s">
        <v>48</v>
      </c>
      <c r="C20" s="57" t="s">
        <v>45</v>
      </c>
      <c r="D20" s="57">
        <v>1</v>
      </c>
      <c r="E20" s="58">
        <v>175</v>
      </c>
      <c r="F20" s="59"/>
      <c r="G20" s="60" t="str">
        <f t="shared" si="0"/>
        <v/>
      </c>
      <c r="H20" s="34"/>
      <c r="K20" s="7"/>
    </row>
    <row r="21" spans="1:11" s="8" customFormat="1" ht="32.6">
      <c r="A21" s="55">
        <v>7</v>
      </c>
      <c r="B21" s="56" t="s">
        <v>49</v>
      </c>
      <c r="C21" s="57" t="s">
        <v>45</v>
      </c>
      <c r="D21" s="57">
        <v>1</v>
      </c>
      <c r="E21" s="58">
        <v>230</v>
      </c>
      <c r="F21" s="59"/>
      <c r="G21" s="60" t="str">
        <f t="shared" si="0"/>
        <v/>
      </c>
      <c r="H21" s="34"/>
      <c r="K21" s="7"/>
    </row>
    <row r="22" spans="1:11" s="26" customFormat="1" ht="8.85">
      <c r="A22" s="30"/>
      <c r="E22" s="39"/>
      <c r="F22" s="71" t="s">
        <v>26</v>
      </c>
      <c r="G22" s="72"/>
      <c r="H22" s="35"/>
    </row>
    <row r="23" spans="1:11" ht="14.3" customHeight="1">
      <c r="F23" s="73" t="str">
        <f>IF(SUM(G15:G21)=0,"",SUM(G15:G21))</f>
        <v/>
      </c>
      <c r="G23" s="74"/>
      <c r="H23" s="36"/>
    </row>
    <row r="24" spans="1:11" s="31" customFormat="1" ht="8.85">
      <c r="A24" s="68" t="str">
        <f>" - "&amp;Dados!B24</f>
        <v xml:space="preserve"> - A execução do objeto da presente licitação será realizada junto a Secretaria obedecendo, na íntegra, ao detalhamento do termo de referência (ANEXO II).</v>
      </c>
      <c r="B24" s="68"/>
      <c r="C24" s="68"/>
      <c r="D24" s="68"/>
      <c r="E24" s="68"/>
      <c r="F24" s="68"/>
      <c r="G24" s="68"/>
      <c r="H24" s="37"/>
    </row>
    <row r="25" spans="1:11" s="31" customFormat="1" ht="8.85">
      <c r="A25" s="68" t="str">
        <f>" - "&amp;Dados!B25</f>
        <v xml:space="preserve"> - A administração rejeitará, no todo ou em parte, o fornecimento executado em desacordo com os termos do Edital e seus anexos.</v>
      </c>
      <c r="B25" s="68"/>
      <c r="C25" s="68"/>
      <c r="D25" s="68"/>
      <c r="E25" s="68"/>
      <c r="F25" s="68"/>
      <c r="G25" s="68"/>
      <c r="H25" s="37"/>
    </row>
    <row r="26" spans="1:11" s="31" customFormat="1" ht="21.25" customHeight="1">
      <c r="A26" s="68" t="str">
        <f>" - "&amp;Dados!B26</f>
        <v xml:space="preserve"> - O pagamento do objeto de que trata a presente DISPENSA ELETRÔNICA 026/2024 será efetuado pela Tesouraria da PMS nos termos do art. 7 da Instrução Normativa SEGES/ME nº 77, de 2022.</v>
      </c>
      <c r="B26" s="68"/>
      <c r="C26" s="68"/>
      <c r="D26" s="68"/>
      <c r="E26" s="68"/>
      <c r="F26" s="68"/>
      <c r="G26" s="68"/>
      <c r="H26" s="37"/>
    </row>
    <row r="27" spans="1:11" s="26" customFormat="1" ht="8.85">
      <c r="A27" s="68" t="str">
        <f>" - "&amp;Dados!B27</f>
        <v xml:space="preserve"> - Proposta válida por 60 (sessenta) dias</v>
      </c>
      <c r="B27" s="68"/>
      <c r="C27" s="68"/>
      <c r="D27" s="68"/>
      <c r="E27" s="68"/>
      <c r="F27" s="68"/>
      <c r="G27" s="68"/>
      <c r="H27" s="35"/>
    </row>
    <row r="28" spans="1:11">
      <c r="H28" s="38"/>
    </row>
    <row r="29" spans="1:11">
      <c r="H29" s="38"/>
    </row>
    <row r="30" spans="1:11">
      <c r="H30" s="38"/>
    </row>
    <row r="31" spans="1:11">
      <c r="H31" s="38"/>
    </row>
    <row r="32" spans="1:11">
      <c r="H32" s="38"/>
    </row>
    <row r="33" spans="2:8">
      <c r="H33" s="38"/>
    </row>
    <row r="34" spans="2:8" ht="12.75" customHeight="1">
      <c r="B34" s="1"/>
      <c r="G34" s="1"/>
    </row>
    <row r="35" spans="2:8">
      <c r="B35" s="1"/>
      <c r="G35" s="1"/>
    </row>
    <row r="36" spans="2:8">
      <c r="B36" s="1"/>
      <c r="G36" s="1"/>
    </row>
    <row r="37" spans="2:8">
      <c r="B37" s="1"/>
      <c r="G37" s="1"/>
    </row>
    <row r="38" spans="2:8">
      <c r="B38" s="1"/>
      <c r="G38" s="1"/>
    </row>
  </sheetData>
  <autoFilter ref="A13:G27"/>
  <mergeCells count="17">
    <mergeCell ref="A24:G24"/>
    <mergeCell ref="A25:G25"/>
    <mergeCell ref="A26:G26"/>
    <mergeCell ref="B10:G10"/>
    <mergeCell ref="A27:G27"/>
    <mergeCell ref="B11:G11"/>
    <mergeCell ref="F22:G22"/>
    <mergeCell ref="F23:G23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:D21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21">
    <cfRule type="cellIs" dxfId="7" priority="11" stopIfTrue="1" operator="equal">
      <formula>""</formula>
    </cfRule>
  </conditionalFormatting>
  <conditionalFormatting sqref="F22">
    <cfRule type="expression" dxfId="6" priority="1" stopIfTrue="1">
      <formula>IF($J22="Empate",IF(H22=1,TRUE(),FALSE()),FALSE())</formula>
    </cfRule>
    <cfRule type="expression" dxfId="5" priority="2" stopIfTrue="1">
      <formula>IF(H22="&gt;",FALSE(),IF(H22&gt;0,TRUE(),FALSE()))</formula>
    </cfRule>
    <cfRule type="expression" dxfId="4" priority="3" stopIfTrue="1">
      <formula>IF(H22="&gt;",TRUE(),FALSE())</formula>
    </cfRule>
  </conditionalFormatting>
  <conditionalFormatting sqref="F23">
    <cfRule type="expression" dxfId="3" priority="4" stopIfTrue="1">
      <formula>IF($J22="OK",IF(H22=1,TRUE(),FALSE()),FALSE())</formula>
    </cfRule>
    <cfRule type="expression" dxfId="2" priority="5" stopIfTrue="1">
      <formula>IF($J22="Empate",IF(H22=1,TRUE(),FALSE()),FALSE())</formula>
    </cfRule>
    <cfRule type="expression" dxfId="1" priority="6" stopIfTrue="1">
      <formula>IF($J22="Empate",IF(H22=2,TRUE(),FALSE()),FALSE())</formula>
    </cfRule>
  </conditionalFormatting>
  <conditionalFormatting sqref="G15:G21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7" sqref="B27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5" t="s">
        <v>8</v>
      </c>
      <c r="B1" s="47" t="s">
        <v>42</v>
      </c>
      <c r="E1" s="4"/>
      <c r="F1" s="4"/>
      <c r="G1" s="4"/>
    </row>
    <row r="2" spans="1:7">
      <c r="A2" s="15" t="s">
        <v>9</v>
      </c>
      <c r="B2" s="47" t="s">
        <v>43</v>
      </c>
      <c r="E2" s="4"/>
      <c r="F2" s="4"/>
      <c r="G2" s="4"/>
    </row>
    <row r="3" spans="1:7">
      <c r="A3" s="15" t="s">
        <v>10</v>
      </c>
      <c r="B3" s="47" t="s">
        <v>53</v>
      </c>
      <c r="C3" s="5"/>
      <c r="E3" s="43"/>
      <c r="F3" s="4"/>
      <c r="G3" s="4"/>
    </row>
    <row r="4" spans="1:7">
      <c r="A4" s="15" t="s">
        <v>11</v>
      </c>
      <c r="B4" s="47" t="s">
        <v>54</v>
      </c>
      <c r="C4" s="5"/>
      <c r="E4" s="43"/>
      <c r="F4" s="4"/>
      <c r="G4" s="4"/>
    </row>
    <row r="5" spans="1:7">
      <c r="A5" s="15"/>
      <c r="B5" s="47" t="s">
        <v>55</v>
      </c>
      <c r="C5" s="5"/>
      <c r="E5" s="43"/>
      <c r="F5" s="4"/>
      <c r="G5" s="4"/>
    </row>
    <row r="6" spans="1:7">
      <c r="A6" s="15" t="s">
        <v>12</v>
      </c>
      <c r="B6" s="47" t="s">
        <v>36</v>
      </c>
      <c r="C6" s="5"/>
      <c r="E6" s="43"/>
      <c r="F6" s="4"/>
      <c r="G6" s="4"/>
    </row>
    <row r="7" spans="1:7">
      <c r="A7" s="15" t="s">
        <v>29</v>
      </c>
      <c r="B7" s="48" t="s">
        <v>37</v>
      </c>
      <c r="C7" s="5"/>
      <c r="E7" s="43"/>
      <c r="F7" s="4"/>
      <c r="G7" s="4"/>
    </row>
    <row r="8" spans="1:7">
      <c r="A8" s="15" t="s">
        <v>13</v>
      </c>
      <c r="B8" s="47" t="s">
        <v>41</v>
      </c>
      <c r="C8" s="5"/>
      <c r="E8" s="43"/>
      <c r="F8" s="4"/>
      <c r="G8" s="4"/>
    </row>
    <row r="9" spans="1:7">
      <c r="A9" s="24" t="s">
        <v>22</v>
      </c>
      <c r="B9" s="40">
        <v>7414.86</v>
      </c>
      <c r="C9" s="5"/>
      <c r="E9" s="43"/>
      <c r="F9" s="4"/>
      <c r="G9" s="4"/>
    </row>
    <row r="10" spans="1:7">
      <c r="A10" s="16" t="s">
        <v>0</v>
      </c>
      <c r="E10" s="4"/>
      <c r="F10" s="4"/>
      <c r="G10" s="4"/>
    </row>
    <row r="11" spans="1:7">
      <c r="A11" s="17" t="s">
        <v>2</v>
      </c>
      <c r="E11" s="4"/>
      <c r="F11" s="4"/>
      <c r="G11" s="4"/>
    </row>
    <row r="12" spans="1:7">
      <c r="A12" s="18" t="s">
        <v>7</v>
      </c>
      <c r="E12" s="4"/>
      <c r="F12" s="4"/>
      <c r="G12" s="4"/>
    </row>
    <row r="13" spans="1:7">
      <c r="A13" s="17" t="s">
        <v>19</v>
      </c>
      <c r="E13" s="4"/>
      <c r="F13" s="4"/>
      <c r="G13" s="4"/>
    </row>
    <row r="14" spans="1:7">
      <c r="A14" s="17" t="s">
        <v>23</v>
      </c>
      <c r="E14" s="4"/>
      <c r="F14" s="4"/>
      <c r="G14" s="4"/>
    </row>
    <row r="15" spans="1:7">
      <c r="A15" s="45" t="s">
        <v>31</v>
      </c>
      <c r="E15" s="4"/>
      <c r="F15" s="4"/>
      <c r="G15" s="4"/>
    </row>
    <row r="16" spans="1:7">
      <c r="A16" s="45" t="s">
        <v>32</v>
      </c>
      <c r="E16" s="4"/>
      <c r="F16" s="4"/>
      <c r="G16" s="4"/>
    </row>
    <row r="17" spans="1:256">
      <c r="A17" s="45" t="s">
        <v>33</v>
      </c>
      <c r="B17" s="23"/>
      <c r="E17" s="23"/>
      <c r="F17" s="4"/>
      <c r="G17" s="4"/>
    </row>
    <row r="18" spans="1:256" s="22" customFormat="1">
      <c r="A18" s="21" t="s">
        <v>20</v>
      </c>
      <c r="B18" s="23" t="s">
        <v>39</v>
      </c>
      <c r="C18" s="44"/>
      <c r="D18" s="44"/>
      <c r="E18" s="44"/>
      <c r="F18" s="46"/>
      <c r="G18" s="44"/>
      <c r="H18" s="23"/>
      <c r="I18" s="23"/>
      <c r="J18" s="23"/>
      <c r="K18" s="23"/>
      <c r="L18" s="23"/>
      <c r="M18" s="23"/>
    </row>
    <row r="19" spans="1:256" s="22" customFormat="1">
      <c r="A19" s="21" t="s">
        <v>21</v>
      </c>
      <c r="B19" s="23" t="s">
        <v>44</v>
      </c>
      <c r="C19" s="23"/>
      <c r="D19" s="23"/>
      <c r="E19" s="46"/>
      <c r="F19" s="46"/>
      <c r="G19" s="46"/>
      <c r="H19" s="23"/>
      <c r="I19" s="23"/>
      <c r="J19" s="23"/>
      <c r="K19" s="23"/>
      <c r="L19" s="23"/>
      <c r="M19" s="23"/>
      <c r="IV19" s="23"/>
    </row>
    <row r="20" spans="1:256">
      <c r="B20" s="23"/>
      <c r="E20" s="4"/>
      <c r="F20" s="23"/>
      <c r="G20" s="23"/>
    </row>
    <row r="21" spans="1:256">
      <c r="B21" s="23"/>
      <c r="E21" s="42"/>
      <c r="F21" s="23"/>
      <c r="G21" s="23"/>
    </row>
    <row r="22" spans="1:256">
      <c r="E22" s="42"/>
      <c r="F22" s="42"/>
      <c r="G22" s="42"/>
    </row>
    <row r="23" spans="1:256">
      <c r="E23" s="42"/>
      <c r="F23" s="42"/>
      <c r="G23" s="42"/>
    </row>
    <row r="24" spans="1:256" ht="38.75">
      <c r="A24" s="19" t="s">
        <v>14</v>
      </c>
      <c r="B24" s="20" t="s">
        <v>35</v>
      </c>
      <c r="D24" s="51"/>
      <c r="E24" s="4"/>
      <c r="F24" s="4"/>
      <c r="G24" s="42"/>
    </row>
    <row r="25" spans="1:256" ht="25.85">
      <c r="A25" s="19" t="s">
        <v>15</v>
      </c>
      <c r="B25" s="20" t="s">
        <v>34</v>
      </c>
      <c r="D25" s="51"/>
      <c r="E25" s="4"/>
      <c r="F25" s="4"/>
      <c r="G25" s="42"/>
    </row>
    <row r="26" spans="1:256" ht="38.75">
      <c r="A26" s="19" t="s">
        <v>16</v>
      </c>
      <c r="B26" s="48" t="s">
        <v>56</v>
      </c>
      <c r="C26" s="9"/>
      <c r="E26" s="4"/>
      <c r="F26" s="4"/>
      <c r="G26" s="42"/>
    </row>
    <row r="27" spans="1:256" ht="25.85">
      <c r="A27" s="19" t="s">
        <v>17</v>
      </c>
      <c r="B27" s="20" t="s">
        <v>27</v>
      </c>
      <c r="E27" s="4"/>
      <c r="F27" s="4"/>
      <c r="G27" s="42"/>
    </row>
    <row r="28" spans="1:256">
      <c r="A28" s="19" t="s">
        <v>30</v>
      </c>
      <c r="B28" s="49" t="s">
        <v>40</v>
      </c>
      <c r="G28" s="42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2024-06-03T19:16:52Z</cp:lastPrinted>
  <dcterms:created xsi:type="dcterms:W3CDTF">2006-04-18T17:38:46Z</dcterms:created>
  <dcterms:modified xsi:type="dcterms:W3CDTF">2024-07-12T17:45:00Z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